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4" i="1" l="1"/>
  <c r="K15" i="1"/>
  <c r="K16" i="1"/>
  <c r="H16" i="1" l="1"/>
  <c r="E16" i="1"/>
  <c r="D16" i="1"/>
  <c r="J14" i="1" l="1"/>
  <c r="J15" i="1"/>
  <c r="K8" i="1" l="1"/>
  <c r="J8" i="1"/>
  <c r="F16" i="1"/>
  <c r="G16" i="1"/>
  <c r="I16" i="1"/>
</calcChain>
</file>

<file path=xl/sharedStrings.xml><?xml version="1.0" encoding="utf-8"?>
<sst xmlns="http://schemas.openxmlformats.org/spreadsheetml/2006/main" count="39" uniqueCount="28">
  <si>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</si>
  <si>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</si>
  <si>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</si>
  <si>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</si>
  <si>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</si>
  <si>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</si>
  <si>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</si>
  <si>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</si>
  <si>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</si>
  <si>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</si>
  <si>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</si>
  <si>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</si>
  <si>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</si>
  <si>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</si>
  <si>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</si>
  <si>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</si>
  <si>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</si>
  <si>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</si>
  <si>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</si>
  <si>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</si>
  <si>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</si>
  <si>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</si>
  <si>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Головний бухгалтер            ___________________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</si>
  <si>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24 липня 2017 року</t>
  </si>
  <si>
    <t>Сурванта</t>
  </si>
  <si>
    <t>Резонатив</t>
  </si>
  <si>
    <t>уп</t>
  </si>
  <si>
    <t>Імуноглобулін анти резус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</si>
</sst>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7"/>
  <sheetViews>
    <sheetView tabSelected="1" zoomScale="88" zoomScaleNormal="88" workbookViewId="0">
      <selection activeCell="K13" sqref="K13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6.25" customHeight="1" x14ac:dyDescent="0.3">
      <c r="A9" s="24" t="s">
        <v>9</v>
      </c>
      <c r="B9" s="24">
        <v>2301400</v>
      </c>
      <c r="C9" s="25" t="s">
        <v>25</v>
      </c>
      <c r="D9" s="35"/>
      <c r="E9" s="36"/>
      <c r="F9" s="35"/>
      <c r="G9" s="36"/>
      <c r="H9" s="35"/>
      <c r="I9" s="36"/>
      <c r="J9" s="35" t="s">
        <v>26</v>
      </c>
      <c r="K9" s="41">
        <v>2</v>
      </c>
    </row>
    <row r="10" spans="1:25" s="28" customFormat="1" ht="23.25" customHeight="1" x14ac:dyDescent="0.3">
      <c r="A10" s="24" t="s">
        <v>9</v>
      </c>
      <c r="B10" s="24">
        <v>2301400</v>
      </c>
      <c r="C10" s="25" t="s">
        <v>24</v>
      </c>
      <c r="D10" s="35"/>
      <c r="E10" s="36"/>
      <c r="F10" s="35"/>
      <c r="G10" s="36"/>
      <c r="H10" s="35"/>
      <c r="I10" s="36"/>
      <c r="J10" s="35" t="s">
        <v>19</v>
      </c>
      <c r="K10" s="41">
        <v>5</v>
      </c>
    </row>
    <row r="11" spans="1:25" s="28" customFormat="1" ht="22.5" customHeight="1" x14ac:dyDescent="0.3">
      <c r="A11" s="24" t="s">
        <v>9</v>
      </c>
      <c r="B11" s="24">
        <v>2301400</v>
      </c>
      <c r="C11" s="25" t="s">
        <v>27</v>
      </c>
      <c r="D11" s="35"/>
      <c r="E11" s="36"/>
      <c r="F11" s="35"/>
      <c r="G11" s="36"/>
      <c r="H11" s="35"/>
      <c r="I11" s="36"/>
      <c r="J11" s="35" t="s">
        <v>26</v>
      </c>
      <c r="K11" s="41">
        <v>2</v>
      </c>
    </row>
    <row r="12" spans="1:25" s="28" customFormat="1" ht="24.75" customHeight="1" x14ac:dyDescent="0.3">
      <c r="A12" s="24" t="s">
        <v>9</v>
      </c>
      <c r="B12" s="24">
        <v>2301400</v>
      </c>
      <c r="C12" s="25" t="s">
        <v>14</v>
      </c>
      <c r="D12" s="35">
        <v>22</v>
      </c>
      <c r="E12" s="36">
        <v>56966.8</v>
      </c>
      <c r="F12" s="35"/>
      <c r="G12" s="36"/>
      <c r="H12" s="35"/>
      <c r="I12" s="36"/>
      <c r="J12" s="35" t="s">
        <v>19</v>
      </c>
      <c r="K12" s="41">
        <v>2</v>
      </c>
    </row>
    <row r="13" spans="1:25" s="28" customFormat="1" ht="24.75" customHeight="1" x14ac:dyDescent="0.3">
      <c r="A13" s="24" t="s">
        <v>9</v>
      </c>
      <c r="B13" s="24">
        <v>2301400</v>
      </c>
      <c r="C13" s="29" t="s">
        <v>8</v>
      </c>
      <c r="D13" s="30">
        <v>245</v>
      </c>
      <c r="E13" s="31">
        <v>63680.89</v>
      </c>
      <c r="F13" s="30"/>
      <c r="G13" s="31"/>
      <c r="H13" s="30"/>
      <c r="I13" s="31"/>
      <c r="J13" s="35" t="s">
        <v>20</v>
      </c>
      <c r="K13" s="41">
        <v>234</v>
      </c>
    </row>
    <row r="14" spans="1:25" ht="42" hidden="1" customHeight="1" x14ac:dyDescent="0.25">
      <c r="A14" s="8"/>
      <c r="B14" s="8">
        <v>2301400</v>
      </c>
      <c r="C14" s="9"/>
      <c r="D14" s="16"/>
      <c r="E14" s="19"/>
      <c r="F14" s="16"/>
      <c r="G14" s="19"/>
      <c r="H14" s="16"/>
      <c r="I14" s="19"/>
      <c r="J14" s="35">
        <f t="shared" ref="J14:J15" si="0">D14+F14-H14</f>
        <v>0</v>
      </c>
      <c r="K14" s="36">
        <f t="shared" ref="K14:K15" si="1">E14+G14-I14</f>
        <v>0</v>
      </c>
    </row>
    <row r="15" spans="1:25" s="3" customFormat="1" ht="43.15" hidden="1" customHeight="1" x14ac:dyDescent="0.25">
      <c r="A15" s="10"/>
      <c r="B15" s="10">
        <v>2301400</v>
      </c>
      <c r="C15" s="11"/>
      <c r="D15" s="17"/>
      <c r="E15" s="20"/>
      <c r="F15" s="17"/>
      <c r="G15" s="20"/>
      <c r="H15" s="17"/>
      <c r="I15" s="20"/>
      <c r="J15" s="35">
        <f t="shared" si="0"/>
        <v>0</v>
      </c>
      <c r="K15" s="36">
        <f t="shared" si="1"/>
        <v>0</v>
      </c>
    </row>
    <row r="16" spans="1:25" s="28" customFormat="1" ht="24.75" customHeight="1" x14ac:dyDescent="0.3">
      <c r="B16" s="32"/>
      <c r="C16" s="32" t="s">
        <v>4</v>
      </c>
      <c r="D16" s="39">
        <f>SUM(D12:D15)</f>
        <v>267</v>
      </c>
      <c r="E16" s="34">
        <f>SUM(E12:E15)</f>
        <v>120647.69</v>
      </c>
      <c r="F16" s="37">
        <f>SUM(F8:F15)</f>
        <v>0</v>
      </c>
      <c r="G16" s="38">
        <f>SUM(G8:G15)</f>
        <v>0</v>
      </c>
      <c r="H16" s="40">
        <f>SUM(H12:H15)</f>
        <v>0</v>
      </c>
      <c r="I16" s="33">
        <f>SUM(I8:I15)</f>
        <v>0</v>
      </c>
      <c r="J16" s="35"/>
      <c r="K16" s="42">
        <f>SUM(K12:K15)</f>
        <v>236</v>
      </c>
    </row>
    <row r="17" spans="1:11" ht="21" customHeight="1" x14ac:dyDescent="0.25">
      <c r="B17" s="5"/>
      <c r="C17" s="1"/>
      <c r="D17" s="1"/>
      <c r="E17" s="1"/>
      <c r="F17" s="1"/>
      <c r="G17" s="1"/>
      <c r="H17" s="1"/>
      <c r="I17" s="1"/>
      <c r="J17" s="1"/>
      <c r="K17" s="1"/>
    </row>
    <row r="18" spans="1:11" ht="24" hidden="1" customHeight="1" x14ac:dyDescent="0.25">
      <c r="J18" s="4"/>
      <c r="K18" s="2"/>
    </row>
    <row r="19" spans="1:11" ht="24" customHeight="1" x14ac:dyDescent="0.25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24" customHeight="1" x14ac:dyDescent="0.25">
      <c r="J20" s="4"/>
      <c r="K20" s="2"/>
    </row>
    <row r="21" spans="1:11" ht="21.75" customHeight="1" x14ac:dyDescent="0.25">
      <c r="A21" s="43" t="s">
        <v>22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ht="11.45" customHeight="1" x14ac:dyDescent="0.25"/>
    <row r="23" spans="1:11" ht="12" customHeight="1" x14ac:dyDescent="0.25"/>
    <row r="24" spans="1:11" hidden="1" x14ac:dyDescent="0.25"/>
    <row r="25" spans="1:11" hidden="1" x14ac:dyDescent="0.25"/>
    <row r="26" spans="1:11" x14ac:dyDescent="0.25">
      <c r="A26" s="44" t="s">
        <v>12</v>
      </c>
      <c r="B26" s="43"/>
      <c r="C26" s="43"/>
    </row>
    <row r="27" spans="1:11" x14ac:dyDescent="0.25">
      <c r="A27" s="44" t="s">
        <v>13</v>
      </c>
      <c r="B27" s="43"/>
      <c r="C27" s="43"/>
    </row>
  </sheetData>
  <dataConsolidate/>
  <mergeCells count="13">
    <mergeCell ref="A19:K19"/>
    <mergeCell ref="A21:K21"/>
    <mergeCell ref="A26:C26"/>
    <mergeCell ref="A27:C27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2017-07-24T11:41:45Z</dcterms:modified>
</cp:coreProperties>
</file>